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1 · Your numbers" sheetId="2" state="visible" r:id="rId2"/>
    <sheet name="2 · Workflow inventory" sheetId="3" state="visible" r:id="rId3"/>
    <sheet name="3 · The curve" sheetId="4" state="visible" r:id="rId4"/>
    <sheet name="4 · What stays huma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[$$-409]#,##0"/>
  </numFmts>
  <fonts count="15">
    <font>
      <name val="Calibri"/>
      <family val="2"/>
      <color theme="1"/>
      <sz val="11"/>
      <scheme val="minor"/>
    </font>
    <font>
      <name val="Helvetica Neue"/>
      <b val="1"/>
      <color rgb="FF000000"/>
      <sz val="24"/>
    </font>
    <font>
      <name val="Helvetica Neue"/>
      <color rgb="FF6B6B6B"/>
      <sz val="11"/>
    </font>
    <font>
      <name val="Helvetica Neue"/>
      <b val="1"/>
      <color rgb="FF6B6B6B"/>
      <sz val="10"/>
    </font>
    <font>
      <name val="Helvetica Neue"/>
      <color rgb="FF000000"/>
      <sz val="11"/>
    </font>
    <font>
      <name val="Helvetica Neue"/>
      <color rgb="FF6B6B6B"/>
      <sz val="10"/>
    </font>
    <font>
      <name val="Helvetica Neue"/>
      <b val="1"/>
      <color rgb="FF397AE7"/>
      <sz val="11"/>
    </font>
    <font>
      <name val="Helvetica Neue"/>
      <b val="1"/>
      <color rgb="FF000000"/>
      <sz val="16"/>
    </font>
    <font>
      <name val="Helvetica Neue"/>
      <b val="1"/>
      <color rgb="FF000000"/>
      <sz val="10"/>
    </font>
    <font>
      <name val="Helvetica Neue"/>
      <b val="1"/>
      <color rgb="FF000000"/>
      <sz val="11"/>
    </font>
    <font>
      <name val="Helvetica Neue"/>
      <color rgb="FF6B6B6B"/>
      <sz val="9.5"/>
    </font>
    <font>
      <name val="Helvetica Neue"/>
      <b val="1"/>
      <color rgb="FF1F7A6D"/>
      <sz val="11"/>
    </font>
    <font>
      <name val="Helvetica Neue"/>
      <color rgb="FF000000"/>
      <sz val="10.5"/>
    </font>
    <font>
      <name val="Helvetica Neue"/>
      <b val="1"/>
      <color rgb="FF1F7A6D"/>
      <sz val="10.5"/>
    </font>
    <font>
      <name val="Helvetica Neue"/>
      <b val="1"/>
      <color rgb="FF000000"/>
      <sz val="14"/>
    </font>
  </fonts>
  <fills count="7">
    <fill>
      <patternFill/>
    </fill>
    <fill>
      <patternFill patternType="gray125"/>
    </fill>
    <fill>
      <patternFill patternType="solid">
        <fgColor rgb="FFFFEBA1"/>
      </patternFill>
    </fill>
    <fill>
      <patternFill patternType="solid">
        <fgColor rgb="FFBFE8E0"/>
      </patternFill>
    </fill>
    <fill>
      <patternFill patternType="solid">
        <fgColor rgb="FFC6DBFF"/>
      </patternFill>
    </fill>
    <fill>
      <patternFill patternType="solid">
        <fgColor rgb="FFFFD98E"/>
      </patternFill>
    </fill>
    <fill>
      <patternFill patternType="solid">
        <fgColor rgb="FFF1EFE6"/>
      </patternFill>
    </fill>
  </fills>
  <borders count="6">
    <border>
      <left/>
      <right/>
      <top/>
      <bottom/>
      <diagonal/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hair">
        <color rgb="FFBBBBBB"/>
      </bottom>
    </border>
    <border>
      <left style="hair">
        <color rgb="FFBBBBBB"/>
      </left>
      <right style="hair">
        <color rgb="FFBBBBBB"/>
      </right>
      <bottom style="hair">
        <color rgb="FFBBBBBB"/>
      </bottom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1" pivotButton="0" quotePrefix="0" xfId="0"/>
    <xf numFmtId="0" fontId="0" fillId="2" borderId="2" pivotButton="0" quotePrefix="0" xfId="0"/>
    <xf numFmtId="0" fontId="4" fillId="0" borderId="0" applyAlignment="1" pivotButton="0" quotePrefix="0" xfId="0">
      <alignment vertical="center" wrapText="1"/>
    </xf>
    <xf numFmtId="0" fontId="0" fillId="3" borderId="2" pivotButton="0" quotePrefix="0" xfId="0"/>
    <xf numFmtId="0" fontId="0" fillId="4" borderId="2" pivotButton="0" quotePrefix="0" xfId="0"/>
    <xf numFmtId="0" fontId="0" fillId="5" borderId="2" pivotButton="0" quotePrefix="0" xfId="0"/>
    <xf numFmtId="0" fontId="5" fillId="0" borderId="0" pivotButton="0" quotePrefix="0" xfId="0"/>
    <xf numFmtId="0" fontId="4" fillId="0" borderId="0" pivotButton="0" quotePrefix="0" xfId="0"/>
    <xf numFmtId="0" fontId="6" fillId="0" borderId="0" pivotButton="0" quotePrefix="0" xfId="0"/>
    <xf numFmtId="0" fontId="7" fillId="0" borderId="1" applyAlignment="1" pivotButton="0" quotePrefix="0" xfId="0">
      <alignment vertical="center"/>
    </xf>
    <xf numFmtId="0" fontId="0" fillId="0" borderId="1" pivotButton="0" quotePrefix="0" xfId="0"/>
    <xf numFmtId="0" fontId="5" fillId="0" borderId="0" applyAlignment="1" pivotButton="0" quotePrefix="0" xfId="0">
      <alignment vertical="top" wrapText="1"/>
    </xf>
    <xf numFmtId="0" fontId="8" fillId="6" borderId="3" applyAlignment="1" pivotButton="0" quotePrefix="0" xfId="0">
      <alignment vertical="center" wrapText="1"/>
    </xf>
    <xf numFmtId="0" fontId="4" fillId="0" borderId="4" pivotButton="0" quotePrefix="0" xfId="0"/>
    <xf numFmtId="3" fontId="9" fillId="2" borderId="2" pivotButton="0" quotePrefix="0" xfId="0"/>
    <xf numFmtId="0" fontId="10" fillId="0" borderId="4" applyAlignment="1" pivotButton="0" quotePrefix="0" xfId="0">
      <alignment vertical="center" wrapText="1"/>
    </xf>
    <xf numFmtId="2" fontId="9" fillId="2" borderId="2" pivotButton="0" quotePrefix="0" xfId="0"/>
    <xf numFmtId="164" fontId="9" fillId="2" borderId="2" pivotButton="0" quotePrefix="0" xfId="0"/>
    <xf numFmtId="3" fontId="11" fillId="3" borderId="2" pivotButton="0" quotePrefix="0" xfId="0"/>
    <xf numFmtId="1" fontId="11" fillId="3" borderId="2" pivotButton="0" quotePrefix="0" xfId="0"/>
    <xf numFmtId="164" fontId="11" fillId="3" borderId="2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vertical="center" wrapText="1"/>
    </xf>
    <xf numFmtId="0" fontId="12" fillId="0" borderId="4" pivotButton="0" quotePrefix="0" xfId="0"/>
    <xf numFmtId="0" fontId="0" fillId="2" borderId="5" pivotButton="0" quotePrefix="0" xfId="0"/>
    <xf numFmtId="0" fontId="10" fillId="0" borderId="4" pivotButton="0" quotePrefix="0" xfId="0"/>
    <xf numFmtId="3" fontId="0" fillId="2" borderId="5" pivotButton="0" quotePrefix="0" xfId="0"/>
    <xf numFmtId="3" fontId="13" fillId="3" borderId="4" applyAlignment="1" pivotButton="0" quotePrefix="0" xfId="0">
      <alignment horizontal="center" vertical="center"/>
    </xf>
    <xf numFmtId="0" fontId="0" fillId="2" borderId="4" pivotButton="0" quotePrefix="0" xfId="0"/>
    <xf numFmtId="0" fontId="9" fillId="0" borderId="4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0" fontId="14" fillId="2" borderId="2" applyAlignment="1" pivotButton="0" quotePrefix="0" xfId="0">
      <alignment horizontal="center" vertical="center"/>
    </xf>
    <xf numFmtId="0" fontId="5" fillId="0" borderId="4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1</row>
      <rowOff>0</rowOff>
    </from>
    <ext cx="1800225" cy="247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tabColor rgb="00000000"/>
    <outlinePr summaryBelow="1" summaryRight="1"/>
    <pageSetUpPr/>
  </sheetPr>
  <dimension ref="B4:C28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3" customWidth="1" min="2" max="2"/>
    <col width="86" customWidth="1" min="3" max="3"/>
    <col width="4" customWidth="1" min="4" max="4"/>
  </cols>
  <sheetData>
    <row r="2" ht="26" customHeight="1"/>
    <row r="4" ht="34" customHeight="1">
      <c r="C4" s="1" t="inlineStr">
        <is>
          <t>The claims platform workbook</t>
        </is>
      </c>
    </row>
    <row r="5" ht="46" customHeight="1">
      <c r="C5" s="2" t="inlineStr">
        <is>
          <t>The working companion to the settlement-administration playbook: everything it asks you to answer about your own operation, in one file your team can fill and keep.</t>
        </is>
      </c>
    </row>
    <row r="7">
      <c r="C7" s="3" t="inlineStr">
        <is>
          <t>HOW IT WORKS</t>
        </is>
      </c>
    </row>
    <row r="9" ht="24" customHeight="1">
      <c r="B9" s="4" t="inlineStr"/>
      <c r="C9" s="5" t="inlineStr">
        <is>
          <t>Yellow cells are yours to type. Everything your team knows and nobody wrote down goes here.</t>
        </is>
      </c>
    </row>
    <row r="11" ht="24" customHeight="1">
      <c r="B11" s="6" t="inlineStr"/>
      <c r="C11" s="5" t="inlineStr">
        <is>
          <t>Teal cells calculate themselves. Hours back, avoided hires, payback, priority scores.</t>
        </is>
      </c>
    </row>
    <row r="13" ht="24" customHeight="1">
      <c r="C13" s="5" t="inlineStr">
        <is>
          <t>Work the tabs in order. Each one matches a chapter of the playbook.</t>
        </is>
      </c>
    </row>
    <row r="15">
      <c r="C15" s="3" t="inlineStr">
        <is>
          <t>THE FOUR TABS</t>
        </is>
      </c>
    </row>
    <row r="17" ht="22" customHeight="1">
      <c r="B17" s="7" t="n"/>
      <c r="C17" s="5" t="inlineStr">
        <is>
          <t>1 · Your numbers   ·   what the platform is worth, in your inputs</t>
        </is>
      </c>
    </row>
    <row r="19" ht="22" customHeight="1">
      <c r="B19" s="4" t="n"/>
      <c r="C19" s="5" t="inlineStr">
        <is>
          <t>2 · Workflow inventory   ·   every workflow, scored by hours × pain</t>
        </is>
      </c>
    </row>
    <row r="21" ht="22" customHeight="1">
      <c r="B21" s="8" t="n"/>
      <c r="C21" s="5" t="inlineStr">
        <is>
          <t>3 · The curve   ·   mark the stage that sounds like your Monday</t>
        </is>
      </c>
    </row>
    <row r="23" ht="22" customHeight="1">
      <c r="B23" s="6" t="n"/>
      <c r="C23" s="5" t="inlineStr">
        <is>
          <t>4 · What stays human   ·   the line that never gets automated</t>
        </is>
      </c>
    </row>
    <row r="25">
      <c r="C25" s="9" t="inlineStr">
        <is>
          <t>The one-page PDF guide in this download walks a team through it in five minutes.</t>
        </is>
      </c>
    </row>
    <row r="27">
      <c r="C27" s="10" t="inlineStr">
        <is>
          <t>The interactive playbook: withswitchboard.com/playbook/settlement-administration</t>
        </is>
      </c>
    </row>
    <row r="28">
      <c r="C28" s="11" t="inlineStr">
        <is>
          <t>Want the map drawn for you? Thirty minutes: withswitchboard.com/book-a-call</t>
        </is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tabColor rgb="FFC6DBFF"/>
    <outlinePr summaryBelow="1" summaryRight="1"/>
    <pageSetUpPr/>
  </sheetPr>
  <dimension ref="B2:D21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46" customWidth="1" min="2" max="2"/>
    <col width="15" customWidth="1" min="3" max="3"/>
    <col width="74" customWidth="1" min="4" max="4"/>
  </cols>
  <sheetData>
    <row r="2" ht="30" customHeight="1">
      <c r="B2" s="12" t="inlineStr">
        <is>
          <t>Your numbers</t>
        </is>
      </c>
      <c r="C2" s="13" t="n"/>
      <c r="D2" s="13" t="n"/>
    </row>
    <row r="3" ht="40" customHeight="1">
      <c r="B3" s="14" t="inlineStr">
        <is>
          <t>What a platform is worth on your operation. Type the yellow cells; the teal ones answer. Same math as the calculator on the playbook page.</t>
        </is>
      </c>
    </row>
    <row r="5" ht="22" customHeight="1">
      <c r="B5" s="15" t="inlineStr">
        <is>
          <t>Input</t>
        </is>
      </c>
      <c r="C5" s="15" t="inlineStr">
        <is>
          <t>Value</t>
        </is>
      </c>
      <c r="D5" s="15" t="inlineStr">
        <is>
          <t>Note</t>
        </is>
      </c>
    </row>
    <row r="6" ht="20" customHeight="1">
      <c r="B6" s="16" t="inlineStr">
        <is>
          <t>People on case management</t>
        </is>
      </c>
      <c r="C6" s="17" t="n">
        <v>20</v>
      </c>
      <c r="D6" s="18" t="inlineStr">
        <is>
          <t>Everyone whose week is claims, payments, funding, tax, or reporting</t>
        </is>
      </c>
    </row>
    <row r="7" ht="20" customHeight="1">
      <c r="B7" s="16" t="inlineStr">
        <is>
          <t>Hours per person per month</t>
        </is>
      </c>
      <c r="C7" s="17" t="n">
        <v>150</v>
      </c>
      <c r="D7" s="18" t="inlineStr">
        <is>
          <t>A full month minus meetings and email</t>
        </is>
      </c>
    </row>
    <row r="8" ht="20" customHeight="1">
      <c r="B8" s="16" t="inlineStr">
        <is>
          <t>Share the platform absorbs</t>
        </is>
      </c>
      <c r="C8" s="19" t="n">
        <v>0.25</v>
      </c>
      <c r="D8" s="18" t="inlineStr">
        <is>
          <t>As a decimal. 0.25 is the conservative end of what workflow mapping finds</t>
        </is>
      </c>
    </row>
    <row r="9" ht="20" customHeight="1">
      <c r="B9" s="16" t="inlineStr">
        <is>
          <t>Annual case-volume growth</t>
        </is>
      </c>
      <c r="C9" s="19" t="n">
        <v>0.2</v>
      </c>
      <c r="D9" s="18" t="inlineStr">
        <is>
          <t>As a decimal. The volume you would otherwise hire to carry; 0 = today’s caseload only</t>
        </is>
      </c>
    </row>
    <row r="10" ht="20" customHeight="1">
      <c r="B10" s="16" t="inlineStr">
        <is>
          <t>Loaded cost per role (USD)</t>
        </is>
      </c>
      <c r="C10" s="20" t="n">
        <v>60000</v>
      </c>
      <c r="D10" s="18" t="inlineStr">
        <is>
          <t>Swap in your own</t>
        </is>
      </c>
    </row>
    <row r="11" ht="20" customHeight="1">
      <c r="B11" s="16" t="inlineStr">
        <is>
          <t>Build cost (USD)</t>
        </is>
      </c>
      <c r="C11" s="20" t="n">
        <v>250000</v>
      </c>
      <c r="D11" s="18" t="inlineStr">
        <is>
          <t>Swap in your own</t>
        </is>
      </c>
    </row>
    <row r="13" ht="22" customHeight="1">
      <c r="B13" s="15" t="inlineStr">
        <is>
          <t>Result</t>
        </is>
      </c>
      <c r="C13" s="15" t="inlineStr">
        <is>
          <t>Value</t>
        </is>
      </c>
      <c r="D13" s="15" t="inlineStr">
        <is>
          <t>Meaning</t>
        </is>
      </c>
    </row>
    <row r="14" ht="20" customHeight="1">
      <c r="B14" s="16" t="inlineStr">
        <is>
          <t>Hours back per month</t>
        </is>
      </c>
      <c r="C14" s="21">
        <f>C6*C7*C8</f>
        <v/>
      </c>
      <c r="D14" s="18" t="inlineStr">
        <is>
          <t>Across the case team</t>
        </is>
      </c>
    </row>
    <row r="15" ht="20" customHeight="1">
      <c r="B15" s="16" t="inlineStr">
        <is>
          <t>Roles you do not have to add</t>
        </is>
      </c>
      <c r="C15" s="22">
        <f>INT(C6*(1+C9)*C8+0.5)</f>
        <v/>
      </c>
      <c r="D15" s="18" t="inlineStr">
        <is>
          <t>As case volume grows; capacity comes from the platform instead of the next hire</t>
        </is>
      </c>
    </row>
    <row r="16" ht="20" customHeight="1">
      <c r="B16" s="16" t="inlineStr">
        <is>
          <t>Avoided hiring per year (USD)</t>
        </is>
      </c>
      <c r="C16" s="23">
        <f>C15*C10</f>
        <v/>
      </c>
      <c r="D16" s="18" t="inlineStr"/>
    </row>
    <row r="17" ht="20" customHeight="1">
      <c r="B17" s="16" t="inlineStr">
        <is>
          <t>Payback in months</t>
        </is>
      </c>
      <c r="C17" s="22">
        <f>INT(C11/(C16/12)+0.5)</f>
        <v/>
      </c>
      <c r="D17" s="18" t="inlineStr">
        <is>
          <t>Build cost against avoided hiring. A planning frame, not a quote</t>
        </is>
      </c>
    </row>
    <row r="19">
      <c r="B19" s="9" t="inlineStr">
        <is>
          <t>And the quick one from chapter 2 of the playbook:</t>
        </is>
      </c>
    </row>
    <row r="20" ht="20" customHeight="1">
      <c r="B20" s="10" t="inlineStr">
        <is>
          <t>Checks you mail per year</t>
        </is>
      </c>
      <c r="C20" s="17" t="n">
        <v>50000</v>
      </c>
      <c r="D20" s="24" t="inlineStr">
        <is>
          <t>Across every case you administer</t>
        </is>
      </c>
    </row>
    <row r="21" ht="20" customHeight="1">
      <c r="B21" s="10" t="inlineStr">
        <is>
          <t>Uncashed at the field’s 55% cash rate</t>
        </is>
      </c>
      <c r="C21" s="21">
        <f>INT(C20*0.45+0.5)</f>
        <v/>
      </c>
      <c r="D21" s="25" t="inlineStr">
        <is>
          <t>Each one becomes a reissue, an escheatment entry, or a line to explain to the court</t>
        </is>
      </c>
    </row>
  </sheetData>
  <mergeCells count="1">
    <mergeCell ref="B3:D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FFFFEBA1"/>
    <outlinePr summaryBelow="1" summaryRight="1"/>
    <pageSetUpPr/>
  </sheetPr>
  <dimension ref="B2:H2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.5" customWidth="1" min="1" max="1"/>
    <col width="34" customWidth="1" min="2" max="2"/>
    <col width="15" customWidth="1" min="3" max="3"/>
    <col width="26" customWidth="1" min="4" max="4"/>
    <col width="13" customWidth="1" min="5" max="5"/>
    <col width="9" customWidth="1" min="6" max="6"/>
    <col width="12" customWidth="1" min="7" max="7"/>
    <col width="11" customWidth="1" min="8" max="8"/>
  </cols>
  <sheetData>
    <row r="2" ht="30" customHeight="1">
      <c r="B2" s="12" t="inlineStr">
        <is>
          <t>The workflow inventory</t>
        </is>
      </c>
      <c r="C2" s="13" t="n"/>
      <c r="D2" s="13" t="n"/>
      <c r="E2" s="13" t="n"/>
      <c r="F2" s="13" t="n"/>
      <c r="G2" s="13" t="n"/>
      <c r="H2" s="13" t="n"/>
    </row>
    <row r="3" ht="40" customHeight="1">
      <c r="B3" s="14" t="inlineStr">
        <is>
          <t>List every workflow the way chapter 3 maps them. Priority score = hours × pain; the highest score is the workflow you map first.</t>
        </is>
      </c>
    </row>
    <row r="5" ht="22" customHeight="1">
      <c r="B5" s="15" t="inlineStr">
        <is>
          <t>Workflow</t>
        </is>
      </c>
      <c r="C5" s="15" t="inlineStr">
        <is>
          <t>Owner today</t>
        </is>
      </c>
      <c r="D5" s="15" t="inlineStr">
        <is>
          <t>Tool today</t>
        </is>
      </c>
      <c r="E5" s="15" t="inlineStr">
        <is>
          <t>Hours / month (team)</t>
        </is>
      </c>
      <c r="F5" s="15" t="inlineStr">
        <is>
          <t>Pain 1-5</t>
        </is>
      </c>
      <c r="G5" s="15" t="inlineStr">
        <is>
          <t>Keep human? (y/n)</t>
        </is>
      </c>
      <c r="H5" s="15" t="inlineStr">
        <is>
          <t>Priority score</t>
        </is>
      </c>
    </row>
    <row r="6" ht="18" customHeight="1">
      <c r="B6" s="26" t="inlineStr">
        <is>
          <t>Returned checks, reissues &amp; address traces</t>
        </is>
      </c>
      <c r="C6" s="27" t="n"/>
      <c r="D6" s="28" t="inlineStr">
        <is>
          <t>spreadsheet + inbox</t>
        </is>
      </c>
      <c r="E6" s="29" t="n"/>
      <c r="F6" s="27" t="n"/>
      <c r="G6" s="27" t="n"/>
      <c r="H6" s="30">
        <f>IF(COUNT(E6,F6)&lt;2,"",E6*F6)</f>
        <v/>
      </c>
    </row>
    <row r="7" ht="18" customHeight="1">
      <c r="B7" s="26" t="inlineStr">
        <is>
          <t>Claims review &amp; cure letters</t>
        </is>
      </c>
      <c r="C7" s="27" t="n"/>
      <c r="D7" s="28" t="inlineStr">
        <is>
          <t>the internal system + Word</t>
        </is>
      </c>
      <c r="E7" s="29" t="n"/>
      <c r="F7" s="27" t="n"/>
      <c r="G7" s="27" t="n"/>
      <c r="H7" s="30">
        <f>IF(COUNT(E7,F7)&lt;2,"",E7*F7)</f>
        <v/>
      </c>
    </row>
    <row r="8" ht="18" customHeight="1">
      <c r="B8" s="26" t="inlineStr">
        <is>
          <t>Reconciliation against bank files</t>
        </is>
      </c>
      <c r="C8" s="27" t="n"/>
      <c r="D8" s="28" t="inlineStr">
        <is>
          <t>CSV exports + eyeballs</t>
        </is>
      </c>
      <c r="E8" s="29" t="n"/>
      <c r="F8" s="27" t="n"/>
      <c r="G8" s="27" t="n"/>
      <c r="H8" s="30">
        <f>IF(COUNT(E8,F8)&lt;2,"",E8*F8)</f>
        <v/>
      </c>
    </row>
    <row r="9" ht="18" customHeight="1">
      <c r="B9" s="26" t="inlineStr">
        <is>
          <t>Post-distribution accounting</t>
        </is>
      </c>
      <c r="C9" s="27" t="n"/>
      <c r="D9" s="28" t="inlineStr">
        <is>
          <t>assembled by hand</t>
        </is>
      </c>
      <c r="E9" s="29" t="n"/>
      <c r="F9" s="27" t="n"/>
      <c r="G9" s="27" t="n"/>
      <c r="H9" s="30">
        <f>IF(COUNT(E9,F9)&lt;2,"",E9*F9)</f>
        <v/>
      </c>
    </row>
    <row r="10" ht="18" customHeight="1">
      <c r="B10" s="26" t="inlineStr">
        <is>
          <t>Escheatment tracking</t>
        </is>
      </c>
      <c r="C10" s="27" t="n"/>
      <c r="D10" s="28" t="inlineStr">
        <is>
          <t>spreadsheet by state</t>
        </is>
      </c>
      <c r="E10" s="29" t="n"/>
      <c r="F10" s="27" t="n"/>
      <c r="G10" s="27" t="n"/>
      <c r="H10" s="30">
        <f>IF(COUNT(E10,F10)&lt;2,"",E10*F10)</f>
        <v/>
      </c>
    </row>
    <row r="11" ht="18" customHeight="1">
      <c r="B11" s="26" t="inlineStr">
        <is>
          <t>Class-member correspondence</t>
        </is>
      </c>
      <c r="C11" s="27" t="n"/>
      <c r="D11" s="28" t="inlineStr">
        <is>
          <t>shared inbox</t>
        </is>
      </c>
      <c r="E11" s="29" t="n"/>
      <c r="F11" s="27" t="n"/>
      <c r="G11" s="27" t="n"/>
      <c r="H11" s="30">
        <f>IF(COUNT(E11,F11)&lt;2,"",E11*F11)</f>
        <v/>
      </c>
    </row>
    <row r="12" ht="18" customHeight="1">
      <c r="B12" s="26" t="inlineStr">
        <is>
          <t>Funding confirmations</t>
        </is>
      </c>
      <c r="C12" s="27" t="n"/>
      <c r="D12" s="28" t="inlineStr">
        <is>
          <t>email + spreadsheet</t>
        </is>
      </c>
      <c r="E12" s="29" t="n"/>
      <c r="F12" s="27" t="n"/>
      <c r="G12" s="27" t="n"/>
      <c r="H12" s="30">
        <f>IF(COUNT(E12,F12)&lt;2,"",E12*F12)</f>
        <v/>
      </c>
    </row>
    <row r="13" ht="18" customHeight="1">
      <c r="B13" s="26" t="inlineStr">
        <is>
          <t>Tax filings &amp; the 1099 run</t>
        </is>
      </c>
      <c r="C13" s="27" t="n"/>
      <c r="D13" s="28" t="inlineStr">
        <is>
          <t>the internal system + portals</t>
        </is>
      </c>
      <c r="E13" s="29" t="n"/>
      <c r="F13" s="27" t="n"/>
      <c r="G13" s="27" t="n"/>
      <c r="H13" s="30">
        <f>IF(COUNT(E13,F13)&lt;2,"",E13*F13)</f>
        <v/>
      </c>
    </row>
    <row r="14" ht="18" customHeight="1">
      <c r="B14" s="26" t="inlineStr">
        <is>
          <t>Deceased-claimant handling</t>
        </is>
      </c>
      <c r="C14" s="27" t="n"/>
      <c r="D14" s="28" t="inlineStr">
        <is>
          <t>death certs, POA, eligibility</t>
        </is>
      </c>
      <c r="E14" s="29" t="n"/>
      <c r="F14" s="27" t="n"/>
      <c r="G14" s="27" t="n"/>
      <c r="H14" s="30">
        <f>IF(COUNT(E14,F14)&lt;2,"",E14*F14)</f>
        <v/>
      </c>
    </row>
    <row r="15" ht="18" customHeight="1">
      <c r="B15" s="26" t="inlineStr">
        <is>
          <t>Multi-tranche funding tracking</t>
        </is>
      </c>
      <c r="C15" s="27" t="n"/>
      <c r="D15" s="28" t="inlineStr">
        <is>
          <t>hand-tagged by finance</t>
        </is>
      </c>
      <c r="E15" s="29" t="n"/>
      <c r="F15" s="27" t="n"/>
      <c r="G15" s="27" t="n"/>
      <c r="H15" s="30">
        <f>IF(COUNT(E15,F15)&lt;2,"",E15*F15)</f>
        <v/>
      </c>
    </row>
    <row r="16" ht="18" customHeight="1">
      <c r="B16" s="26" t="inlineStr">
        <is>
          <t>Duplicate-claim screening</t>
        </is>
      </c>
      <c r="C16" s="27" t="n"/>
      <c r="D16" s="28" t="inlineStr">
        <is>
          <t>by eye, sampling</t>
        </is>
      </c>
      <c r="E16" s="29" t="n"/>
      <c r="F16" s="27" t="n"/>
      <c r="G16" s="27" t="n"/>
      <c r="H16" s="30">
        <f>IF(COUNT(E16,F16)&lt;2,"",E16*F16)</f>
        <v/>
      </c>
    </row>
    <row r="17" ht="18" customHeight="1">
      <c r="B17" s="26" t="inlineStr">
        <is>
          <t>Stale-payment chasing</t>
        </is>
      </c>
      <c r="C17" s="27" t="n"/>
      <c r="D17" s="28" t="inlineStr">
        <is>
          <t>past 30 days, from memory</t>
        </is>
      </c>
      <c r="E17" s="29" t="n"/>
      <c r="F17" s="27" t="n"/>
      <c r="G17" s="27" t="n"/>
      <c r="H17" s="30">
        <f>IF(COUNT(E17,F17)&lt;2,"",E17*F17)</f>
        <v/>
      </c>
    </row>
    <row r="18" ht="18" customHeight="1">
      <c r="B18" s="31" t="n"/>
      <c r="C18" s="27" t="n"/>
      <c r="D18" s="31" t="n"/>
      <c r="E18" s="29" t="n"/>
      <c r="F18" s="27" t="n"/>
      <c r="G18" s="27" t="n"/>
      <c r="H18" s="30">
        <f>IF(COUNT(E18,F18)&lt;2,"",E18*F18)</f>
        <v/>
      </c>
    </row>
    <row r="19" ht="18" customHeight="1">
      <c r="B19" s="31" t="n"/>
      <c r="C19" s="27" t="n"/>
      <c r="D19" s="31" t="n"/>
      <c r="E19" s="29" t="n"/>
      <c r="F19" s="27" t="n"/>
      <c r="G19" s="27" t="n"/>
      <c r="H19" s="30">
        <f>IF(COUNT(E19,F19)&lt;2,"",E19*F19)</f>
        <v/>
      </c>
    </row>
    <row r="20" ht="18" customHeight="1">
      <c r="B20" s="31" t="n"/>
      <c r="C20" s="27" t="n"/>
      <c r="D20" s="31" t="n"/>
      <c r="E20" s="29" t="n"/>
      <c r="F20" s="27" t="n"/>
      <c r="G20" s="27" t="n"/>
      <c r="H20" s="30">
        <f>IF(COUNT(E20,F20)&lt;2,"",E20*F20)</f>
        <v/>
      </c>
    </row>
    <row r="21" ht="18" customHeight="1">
      <c r="B21" s="31" t="n"/>
      <c r="C21" s="27" t="n"/>
      <c r="D21" s="31" t="n"/>
      <c r="E21" s="29" t="n"/>
      <c r="F21" s="27" t="n"/>
      <c r="G21" s="27" t="n"/>
      <c r="H21" s="30">
        <f>IF(COUNT(E21,F21)&lt;2,"",E21*F21)</f>
        <v/>
      </c>
    </row>
    <row r="22" ht="18" customHeight="1">
      <c r="B22" s="31" t="n"/>
      <c r="C22" s="27" t="n"/>
      <c r="D22" s="31" t="n"/>
      <c r="E22" s="29" t="n"/>
      <c r="F22" s="27" t="n"/>
      <c r="G22" s="27" t="n"/>
      <c r="H22" s="30">
        <f>IF(COUNT(E22,F22)&lt;2,"",E22*F22)</f>
        <v/>
      </c>
    </row>
    <row r="23" ht="18" customHeight="1">
      <c r="B23" s="31" t="n"/>
      <c r="C23" s="27" t="n"/>
      <c r="D23" s="31" t="n"/>
      <c r="E23" s="29" t="n"/>
      <c r="F23" s="27" t="n"/>
      <c r="G23" s="27" t="n"/>
      <c r="H23" s="30">
        <f>IF(COUNT(E23,F23)&lt;2,"",E23*F23)</f>
        <v/>
      </c>
    </row>
    <row r="24" ht="18" customHeight="1">
      <c r="B24" s="31" t="n"/>
      <c r="C24" s="27" t="n"/>
      <c r="D24" s="31" t="n"/>
      <c r="E24" s="29" t="n"/>
      <c r="F24" s="27" t="n"/>
      <c r="G24" s="27" t="n"/>
      <c r="H24" s="30">
        <f>IF(COUNT(E24,F24)&lt;2,"",E24*F24)</f>
        <v/>
      </c>
    </row>
    <row r="25" ht="18" customHeight="1">
      <c r="B25" s="31" t="n"/>
      <c r="C25" s="27" t="n"/>
      <c r="D25" s="31" t="n"/>
      <c r="E25" s="29" t="n"/>
      <c r="F25" s="27" t="n"/>
      <c r="G25" s="27" t="n"/>
      <c r="H25" s="30">
        <f>IF(COUNT(E25,F25)&lt;2,"",E25*F25)</f>
        <v/>
      </c>
    </row>
  </sheetData>
  <mergeCells count="1">
    <mergeCell ref="B3:H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FFFFD98E"/>
    <outlinePr summaryBelow="1" summaryRight="1"/>
    <pageSetUpPr/>
  </sheetPr>
  <dimension ref="B2:E9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26" customWidth="1" min="2" max="2"/>
    <col width="52" customWidth="1" min="3" max="3"/>
    <col width="48" customWidth="1" min="4" max="4"/>
    <col width="12" customWidth="1" min="5" max="5"/>
  </cols>
  <sheetData>
    <row r="2" ht="30" customHeight="1">
      <c r="B2" s="12" t="inlineStr">
        <is>
          <t>The curve</t>
        </is>
      </c>
      <c r="C2" s="13" t="n"/>
      <c r="D2" s="13" t="n"/>
      <c r="E2" s="13" t="n"/>
    </row>
    <row r="3" ht="40" customHeight="1">
      <c r="B3" s="14" t="inlineStr">
        <is>
          <t>Four stages, one Monday each. Mark the one that sounds like yours with an x; chapter 6 of the playbook has the full version.</t>
        </is>
      </c>
    </row>
    <row r="5" ht="22" customHeight="1">
      <c r="B5" s="15" t="inlineStr">
        <is>
          <t>Stage</t>
        </is>
      </c>
      <c r="C5" s="15" t="inlineStr">
        <is>
          <t>Monday looks like</t>
        </is>
      </c>
      <c r="D5" s="15" t="inlineStr">
        <is>
          <t>You have outgrown it when</t>
        </is>
      </c>
      <c r="E5" s="15" t="inlineStr">
        <is>
          <t>This is us (x)</t>
        </is>
      </c>
    </row>
    <row r="6" ht="42" customHeight="1">
      <c r="B6" s="32" t="inlineStr">
        <is>
          <t>1 · Everything is a spreadsheet</t>
        </is>
      </c>
      <c r="C6" s="33" t="inlineStr">
        <is>
          <t>Allocation model, check log, escheatment tracker, each owned by whoever built it</t>
        </is>
      </c>
      <c r="D6" s="33" t="inlineStr">
        <is>
          <t>A case can run without asking the person who built the spreadsheet</t>
        </is>
      </c>
      <c r="E6" s="34" t="n"/>
    </row>
    <row r="7" ht="42" customHeight="1">
      <c r="B7" s="32" t="inlineStr">
        <is>
          <t>2 · A system that covers half</t>
        </is>
      </c>
      <c r="C7" s="33" t="inlineStr">
        <is>
          <t>The internal system handles the clean case; exceptions live in the spreadsheets around it</t>
        </is>
      </c>
      <c r="D7" s="33" t="inlineStr">
        <is>
          <t>You can answer who has been paid without opening a spreadsheet</t>
        </is>
      </c>
      <c r="E7" s="34" t="n"/>
    </row>
    <row r="8" ht="42" customHeight="1">
      <c r="B8" s="32" t="inlineStr">
        <is>
          <t>3 · One platform</t>
        </is>
      </c>
      <c r="C8" s="33" t="inlineStr">
        <is>
          <t>Exceptions in queues, statuses end to end, the court report assembled from the record</t>
        </is>
      </c>
      <c r="D8" s="33" t="inlineStr">
        <is>
          <t>The court report is a button and month-end closes without a fire drill</t>
        </is>
      </c>
      <c r="E8" s="34" t="n"/>
    </row>
    <row r="9" ht="42" customHeight="1">
      <c r="B9" s="32" t="inlineStr">
        <is>
          <t>4 · AI on the rails</t>
        </is>
      </c>
      <c r="C9" s="33" t="inlineStr">
        <is>
          <t>Cure letters drafted for review, duplicates caught at intake, anomalies flagged early</t>
        </is>
      </c>
      <c r="D9" s="33" t="inlineStr">
        <is>
          <t>Every AI draft can show the record it came from</t>
        </is>
      </c>
      <c r="E9" s="34" t="n"/>
    </row>
  </sheetData>
  <mergeCells count="1">
    <mergeCell ref="B3:E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FFBFE8E0"/>
    <outlinePr summaryBelow="1" summaryRight="1"/>
    <pageSetUpPr/>
  </sheetPr>
  <dimension ref="B2:D13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52" customWidth="1" min="2" max="2"/>
    <col width="46" customWidth="1" min="3" max="3"/>
    <col width="12" customWidth="1" min="4" max="4"/>
  </cols>
  <sheetData>
    <row r="2" ht="30" customHeight="1">
      <c r="B2" s="12" t="inlineStr">
        <is>
          <t>What stays human</t>
        </is>
      </c>
      <c r="C2" s="13" t="n"/>
      <c r="D2" s="13" t="n"/>
    </row>
    <row r="3" ht="40" customHeight="1">
      <c r="B3" s="14" t="inlineStr">
        <is>
          <t>The line to hold in every build. Agree it with the room, and mark each row with an x, before anyone builds anything.</t>
        </is>
      </c>
    </row>
    <row r="5" ht="22" customHeight="1">
      <c r="B5" s="15" t="inlineStr">
        <is>
          <t>Kept human</t>
        </is>
      </c>
      <c r="C5" s="15" t="inlineStr">
        <is>
          <t>Why</t>
        </is>
      </c>
      <c r="D5" s="15" t="inlineStr">
        <is>
          <t>Agreed (x)</t>
        </is>
      </c>
    </row>
    <row r="6" ht="22" customHeight="1">
      <c r="B6" s="16" t="inlineStr">
        <is>
          <t>Payment execution at the bank</t>
        </is>
      </c>
      <c r="C6" s="35" t="inlineStr">
        <is>
          <t>Money moves only when a person moves it</t>
        </is>
      </c>
      <c r="D6" s="34" t="n"/>
    </row>
    <row r="7" ht="22" customHeight="1">
      <c r="B7" s="16" t="inlineStr">
        <is>
          <t>Check generation and final print &amp; mail</t>
        </is>
      </c>
      <c r="C7" s="35" t="inlineStr">
        <is>
          <t>Physical acts</t>
        </is>
      </c>
      <c r="D7" s="34" t="n"/>
    </row>
    <row r="8" ht="22" customHeight="1">
      <c r="B8" s="16" t="inlineStr">
        <is>
          <t>Eligibility judgment on reissues and edge cases</t>
        </is>
      </c>
      <c r="C8" s="35" t="inlineStr">
        <is>
          <t>Judgment</t>
        </is>
      </c>
      <c r="D8" s="34" t="n"/>
    </row>
    <row r="9" ht="22" customHeight="1">
      <c r="B9" s="16" t="inlineStr">
        <is>
          <t>Pricing the next bid</t>
        </is>
      </c>
      <c r="C9" s="35" t="inlineStr">
        <is>
          <t>Judgment; the history sits in front of the person</t>
        </is>
      </c>
      <c r="D9" s="34" t="n"/>
    </row>
    <row r="10" ht="22" customHeight="1">
      <c r="B10" s="16" t="inlineStr">
        <is>
          <t>Everything court-facing: declarations, approvals, filings</t>
        </is>
      </c>
      <c r="C10" s="35" t="inlineStr">
        <is>
          <t>Accountability</t>
        </is>
      </c>
      <c r="D10" s="34" t="n"/>
    </row>
    <row r="11" ht="22" customHeight="1">
      <c r="B11" s="16" t="inlineStr">
        <is>
          <t>Government submissions: state portals, IRS filing, remittance</t>
        </is>
      </c>
      <c r="C11" s="35" t="inlineStr">
        <is>
          <t>Regulated acts</t>
        </is>
      </c>
      <c r="D11" s="34" t="n"/>
    </row>
    <row r="13">
      <c r="B13" s="11" t="inlineStr">
        <is>
          <t>Worth thirty minutes on what this looks like in your firm?  withswitchboard.com/book-a-call</t>
        </is>
      </c>
    </row>
  </sheetData>
  <mergeCells count="1">
    <mergeCell ref="B3:D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2026-09-02T18:43:53Z</dcterms:created>
  <dcterms:modified xsi:type="dcterms:W3CDTF">2026-09-02T18:43:53Z</dcterms:modified>
</cp:coreProperties>
</file>