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1 - Your numbers" sheetId="2" state="visible" r:id="rId2"/>
    <sheet xmlns:r="http://schemas.openxmlformats.org/officeDocument/2006/relationships" name="2 - Positions document" sheetId="3" state="visible" r:id="rId3"/>
    <sheet xmlns:r="http://schemas.openxmlformats.org/officeDocument/2006/relationships" name="3 - First-read audi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"/>
    <numFmt numFmtId="165" formatCode="[$$-409]#,##0"/>
    <numFmt numFmtId="166" formatCode="#,##0.0"/>
  </numFmts>
  <fonts count="15">
    <font>
      <name val="Calibri"/>
      <family val="2"/>
      <color theme="1"/>
      <sz val="11"/>
      <scheme val="minor"/>
    </font>
    <font>
      <name val="Helvetica Neue"/>
      <b val="1"/>
      <color rgb="FF000000"/>
      <sz val="24"/>
    </font>
    <font>
      <name val="Helvetica Neue"/>
      <color rgb="FF6B6B6B"/>
      <sz val="11"/>
    </font>
    <font>
      <name val="Helvetica Neue"/>
      <b val="1"/>
      <color rgb="FF6B6B6B"/>
      <sz val="10"/>
    </font>
    <font>
      <name val="Helvetica Neue"/>
      <color rgb="FF000000"/>
      <sz val="11"/>
    </font>
    <font>
      <name val="Helvetica Neue"/>
      <color rgb="FF6B6B6B"/>
      <sz val="10"/>
    </font>
    <font>
      <name val="Helvetica Neue"/>
      <b val="1"/>
      <color rgb="FF397AE7"/>
      <sz val="11"/>
    </font>
    <font>
      <name val="Helvetica Neue"/>
      <b val="1"/>
      <color rgb="FF000000"/>
      <sz val="16"/>
    </font>
    <font>
      <name val="Helvetica Neue"/>
      <b val="1"/>
      <color rgb="FF000000"/>
      <sz val="10"/>
    </font>
    <font>
      <name val="Helvetica Neue"/>
      <b val="1"/>
      <color rgb="FF000000"/>
      <sz val="11"/>
    </font>
    <font>
      <name val="Helvetica Neue"/>
      <color rgb="FF6B6B6B"/>
      <sz val="9.5"/>
    </font>
    <font>
      <name val="Helvetica Neue"/>
      <b val="1"/>
      <color rgb="FF1F7A6D"/>
      <sz val="11"/>
    </font>
    <font>
      <name val="Helvetica Neue"/>
      <color rgb="FF6B6B6B"/>
      <sz val="10.5"/>
    </font>
    <font>
      <name val="Helvetica Neue"/>
      <color rgb="FF000000"/>
      <sz val="10.5"/>
    </font>
    <font>
      <name val="Helvetica Neue"/>
      <color rgb="FF000000"/>
      <sz val="10"/>
    </font>
  </fonts>
  <fills count="7">
    <fill>
      <patternFill/>
    </fill>
    <fill>
      <patternFill patternType="gray125"/>
    </fill>
    <fill>
      <patternFill patternType="solid">
        <fgColor rgb="FFFFEBA1"/>
      </patternFill>
    </fill>
    <fill>
      <patternFill patternType="solid">
        <fgColor rgb="FFBFE8E0"/>
      </patternFill>
    </fill>
    <fill>
      <patternFill patternType="solid">
        <fgColor rgb="FFC6DBFF"/>
      </patternFill>
    </fill>
    <fill>
      <patternFill patternType="solid">
        <fgColor rgb="FFFFD98E"/>
      </patternFill>
    </fill>
    <fill>
      <patternFill patternType="solid">
        <fgColor rgb="FFF1EFE6"/>
      </patternFill>
    </fill>
  </fills>
  <borders count="6">
    <border>
      <left/>
      <right/>
      <top/>
      <bottom/>
      <diagonal/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hair">
        <color rgb="FFBBBBBB"/>
      </bottom>
    </border>
    <border>
      <left style="hair">
        <color rgb="FFBBBBBB"/>
      </left>
      <right style="hair">
        <color rgb="FFBBBBBB"/>
      </right>
      <bottom style="hair">
        <color rgb="FFBBBBBB"/>
      </bottom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1" pivotButton="0" quotePrefix="0" xfId="0"/>
    <xf numFmtId="0" fontId="0" fillId="2" borderId="2" pivotButton="0" quotePrefix="0" xfId="0"/>
    <xf numFmtId="0" fontId="4" fillId="0" borderId="0" applyAlignment="1" pivotButton="0" quotePrefix="0" xfId="0">
      <alignment vertical="center" wrapText="1"/>
    </xf>
    <xf numFmtId="0" fontId="0" fillId="3" borderId="2" pivotButton="0" quotePrefix="0" xfId="0"/>
    <xf numFmtId="0" fontId="0" fillId="4" borderId="2" pivotButton="0" quotePrefix="0" xfId="0"/>
    <xf numFmtId="0" fontId="0" fillId="5" borderId="2" pivotButton="0" quotePrefix="0" xfId="0"/>
    <xf numFmtId="0" fontId="5" fillId="0" borderId="0" pivotButton="0" quotePrefix="0" xfId="0"/>
    <xf numFmtId="0" fontId="4" fillId="0" borderId="0" pivotButton="0" quotePrefix="0" xfId="0"/>
    <xf numFmtId="0" fontId="6" fillId="0" borderId="0" pivotButton="0" quotePrefix="0" xfId="0"/>
    <xf numFmtId="0" fontId="7" fillId="0" borderId="1" applyAlignment="1" pivotButton="0" quotePrefix="0" xfId="0">
      <alignment vertical="center"/>
    </xf>
    <xf numFmtId="0" fontId="0" fillId="0" borderId="1" pivotButton="0" quotePrefix="0" xfId="0"/>
    <xf numFmtId="0" fontId="5" fillId="0" borderId="0" applyAlignment="1" pivotButton="0" quotePrefix="0" xfId="0">
      <alignment vertical="top" wrapText="1"/>
    </xf>
    <xf numFmtId="0" fontId="8" fillId="6" borderId="3" applyAlignment="1" pivotButton="0" quotePrefix="0" xfId="0">
      <alignment horizontal="left" vertical="center" wrapText="1"/>
    </xf>
    <xf numFmtId="0" fontId="8" fillId="6" borderId="3" applyAlignment="1" pivotButton="0" quotePrefix="0" xfId="0">
      <alignment horizontal="right" vertical="center"/>
    </xf>
    <xf numFmtId="0" fontId="4" fillId="0" borderId="4" pivotButton="0" quotePrefix="0" xfId="0"/>
    <xf numFmtId="3" fontId="9" fillId="2" borderId="2" pivotButton="0" quotePrefix="0" xfId="0"/>
    <xf numFmtId="0" fontId="10" fillId="0" borderId="4" applyAlignment="1" pivotButton="0" quotePrefix="0" xfId="0">
      <alignment vertical="center" wrapText="1"/>
    </xf>
    <xf numFmtId="2" fontId="9" fillId="2" borderId="2" pivotButton="0" quotePrefix="0" xfId="0"/>
    <xf numFmtId="164" fontId="9" fillId="2" borderId="2" pivotButton="0" quotePrefix="0" xfId="0"/>
    <xf numFmtId="165" fontId="9" fillId="2" borderId="2" pivotButton="0" quotePrefix="0" xfId="0"/>
    <xf numFmtId="3" fontId="11" fillId="3" borderId="2" pivotButton="0" quotePrefix="0" xfId="0"/>
    <xf numFmtId="164" fontId="11" fillId="3" borderId="2" pivotButton="0" quotePrefix="0" xfId="0"/>
    <xf numFmtId="165" fontId="11" fillId="3" borderId="2" pivotButton="0" quotePrefix="0" xfId="0"/>
    <xf numFmtId="9" fontId="11" fillId="3" borderId="2" pivotButton="0" quotePrefix="0" xfId="0"/>
    <xf numFmtId="166" fontId="11" fillId="3" borderId="2" pivotButton="0" quotePrefix="0" xfId="0"/>
    <xf numFmtId="0" fontId="10" fillId="0" borderId="0" applyAlignment="1" pivotButton="0" quotePrefix="0" xfId="0">
      <alignment vertical="center" wrapText="1"/>
    </xf>
    <xf numFmtId="0" fontId="12" fillId="0" borderId="5" applyAlignment="1" pivotButton="0" quotePrefix="0" xfId="0">
      <alignment vertical="top" wrapText="1"/>
    </xf>
    <xf numFmtId="0" fontId="13" fillId="2" borderId="5" applyAlignment="1" pivotButton="0" quotePrefix="0" xfId="0">
      <alignment vertical="top" wrapText="1"/>
    </xf>
    <xf numFmtId="0" fontId="8" fillId="6" borderId="3" applyAlignment="1" pivotButton="0" quotePrefix="0" xfId="0">
      <alignment horizontal="right" vertical="center" wrapText="1"/>
    </xf>
    <xf numFmtId="0" fontId="5" fillId="0" borderId="5" applyAlignment="1" pivotButton="0" quotePrefix="0" xfId="0">
      <alignment horizontal="left" vertical="center"/>
    </xf>
    <xf numFmtId="3" fontId="5" fillId="2" borderId="5" applyAlignment="1" pivotButton="0" quotePrefix="0" xfId="0">
      <alignment horizontal="right" vertical="center"/>
    </xf>
    <xf numFmtId="0" fontId="5" fillId="0" borderId="5" applyAlignment="1" pivotButton="0" quotePrefix="0" xfId="0">
      <alignment horizontal="right" vertical="center"/>
    </xf>
    <xf numFmtId="0" fontId="14" fillId="0" borderId="5" applyAlignment="1" pivotButton="0" quotePrefix="0" xfId="0">
      <alignment horizontal="left" vertical="center"/>
    </xf>
    <xf numFmtId="3" fontId="14" fillId="2" borderId="5" applyAlignment="1" pivotButton="0" quotePrefix="0" xfId="0">
      <alignment horizontal="right" vertical="center"/>
    </xf>
    <xf numFmtId="0" fontId="14" fillId="0" borderId="5" applyAlignment="1" pivotButton="0" quotePrefix="0" xfId="0">
      <alignment horizontal="right" vertical="center"/>
    </xf>
    <xf numFmtId="0" fontId="9" fillId="0" borderId="0" pivotButton="0" quotePrefix="0" xfId="0"/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2</col>
      <colOff>0</colOff>
      <row>1</row>
      <rowOff>0</rowOff>
    </from>
    <ext cx="1800225" cy="2476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000000"/>
    <outlinePr summaryBelow="1" summaryRight="1"/>
    <pageSetUpPr/>
  </sheetPr>
  <dimension ref="B4:C26"/>
  <sheetViews>
    <sheetView showGridLines="0" workbookViewId="0">
      <selection activeCell="A1" sqref="A1"/>
    </sheetView>
  </sheetViews>
  <sheetFormatPr baseColWidth="8" defaultRowHeight="15"/>
  <cols>
    <col width="2.5" customWidth="1" min="1" max="1"/>
    <col width="3" customWidth="1" min="2" max="2"/>
    <col width="86" customWidth="1" min="3" max="3"/>
    <col width="4" customWidth="1" min="4" max="4"/>
  </cols>
  <sheetData>
    <row r="2" ht="26" customHeight="1"/>
    <row r="4" ht="34" customHeight="1">
      <c r="C4" s="1" t="inlineStr">
        <is>
          <t>The first-read workbook</t>
        </is>
      </c>
    </row>
    <row r="5" ht="46" customHeight="1">
      <c r="C5" s="2" t="inlineStr">
        <is>
          <t>The working companion to the in-house real estate legal playbook: everything it asks you to answer about your own team, in one file you can fill and keep.</t>
        </is>
      </c>
    </row>
    <row r="7">
      <c r="C7" s="3" t="inlineStr">
        <is>
          <t>HOW IT WORKS</t>
        </is>
      </c>
    </row>
    <row r="9" ht="24" customHeight="1">
      <c r="B9" s="4" t="inlineStr"/>
      <c r="C9" s="5" t="inlineStr">
        <is>
          <t>Yellow cells are yours to type. Positions nobody wrote down, minutes nobody counted.</t>
        </is>
      </c>
    </row>
    <row r="11" ht="24" customHeight="1">
      <c r="B11" s="6" t="inlineStr"/>
      <c r="C11" s="5" t="inlineStr">
        <is>
          <t>Teal cells calculate themselves. Hours, weeks, dollars, the reading share.</t>
        </is>
      </c>
    </row>
    <row r="13" ht="24" customHeight="1">
      <c r="C13" s="5" t="inlineStr">
        <is>
          <t>Work the tabs in order. Each one matches a section of the playbook.</t>
        </is>
      </c>
    </row>
    <row r="15">
      <c r="C15" s="3" t="inlineStr">
        <is>
          <t>THE THREE TABS</t>
        </is>
      </c>
    </row>
    <row r="17" ht="22" customHeight="1">
      <c r="B17" s="7" t="n"/>
      <c r="C17" s="5" t="inlineStr">
        <is>
          <t>1 - Your numbers   ·   what the first read costs, in your inputs (playbook section 01)</t>
        </is>
      </c>
    </row>
    <row r="19" ht="22" customHeight="1">
      <c r="B19" s="4" t="n"/>
      <c r="C19" s="5" t="inlineStr">
        <is>
          <t>2 - Positions document   ·   will / won't / fallback, one row per term (section 04)</t>
        </is>
      </c>
    </row>
    <row r="21" ht="22" customHeight="1">
      <c r="B21" s="8" t="n"/>
      <c r="C21" s="5" t="inlineStr">
        <is>
          <t>3 - First-read audit   ·   two weeks of reading and deciding minutes, totals wired to tab 1 (section 06)</t>
        </is>
      </c>
    </row>
    <row r="23">
      <c r="C23" s="9" t="inlineStr">
        <is>
          <t>The one-page PDF guide in this download walks a team through it in five minutes.</t>
        </is>
      </c>
    </row>
    <row r="25">
      <c r="C25" s="10" t="inlineStr">
        <is>
          <t>The interactive playbook: withswitchboard.com/playbook/legal-real-estate</t>
        </is>
      </c>
    </row>
    <row r="26">
      <c r="C26" s="11" t="inlineStr">
        <is>
          <t>Want the map drawn for you? Twenty minutes: withswitchboard.com/book-a-call</t>
        </is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tabColor rgb="FFC6DBFF"/>
    <outlinePr summaryBelow="1" summaryRight="1"/>
    <pageSetUpPr/>
  </sheetPr>
  <dimension ref="B2:D22"/>
  <sheetViews>
    <sheetView showGridLines="0" workbookViewId="0">
      <selection activeCell="A1" sqref="A1"/>
    </sheetView>
  </sheetViews>
  <sheetFormatPr baseColWidth="8" defaultRowHeight="15"/>
  <cols>
    <col width="2.5" customWidth="1" min="1" max="1"/>
    <col width="46" customWidth="1" min="2" max="2"/>
    <col width="15" customWidth="1" min="3" max="3"/>
    <col width="74" customWidth="1" min="4" max="4"/>
  </cols>
  <sheetData>
    <row r="2" ht="30" customHeight="1">
      <c r="B2" s="12" t="inlineStr">
        <is>
          <t>Your numbers</t>
        </is>
      </c>
      <c r="C2" s="13" t="n"/>
      <c r="D2" s="13" t="n"/>
    </row>
    <row r="3" ht="40" customHeight="1">
      <c r="B3" s="14" t="inlineStr">
        <is>
          <t>What the first read costs your team. Type the yellow cells; the teal ones answer. Same arithmetic as the calculator on the playbook page. Tab 3 can replace the first two inputs with what your team actually logged.</t>
        </is>
      </c>
    </row>
    <row r="5" ht="22" customHeight="1">
      <c r="B5" s="15" t="inlineStr">
        <is>
          <t>Input</t>
        </is>
      </c>
      <c r="C5" s="16" t="inlineStr">
        <is>
          <t>Value</t>
        </is>
      </c>
      <c r="D5" s="15" t="inlineStr">
        <is>
          <t>Note</t>
        </is>
      </c>
    </row>
    <row r="6" ht="22" customHeight="1">
      <c r="B6" s="17" t="inlineStr">
        <is>
          <t>Leases and amendments read per month</t>
        </is>
      </c>
      <c r="C6" s="18" t="n">
        <v>12</v>
      </c>
      <c r="D6" s="19" t="inlineStr">
        <is>
          <t>New leases, renewals, amendments: anything read clause by clause</t>
        </is>
      </c>
    </row>
    <row r="7" ht="22" customHeight="1">
      <c r="B7" s="17" t="inlineStr">
        <is>
          <t>Share arriving on the tenant's form</t>
        </is>
      </c>
      <c r="C7" s="20" t="n">
        <v>0.5</v>
      </c>
      <c r="D7" s="19" t="inlineStr">
        <is>
          <t>As a decimal. 0.5 = half of them come on the tenant's paper</t>
        </is>
      </c>
    </row>
    <row r="8" ht="22" customHeight="1">
      <c r="B8" s="17" t="inlineStr">
        <is>
          <t>Hours of first read per tenant-form lease</t>
        </is>
      </c>
      <c r="C8" s="21" t="n">
        <v>4</v>
      </c>
      <c r="D8" s="19" t="inlineStr">
        <is>
          <t>RSM puts abstracting one real estate lease at 3 to 4 hours plus an hour of review. Reading a tenant's draft against your positions is harder, so 4 is a floor</t>
        </is>
      </c>
    </row>
    <row r="9" ht="22" customHeight="1">
      <c r="B9" s="17" t="inlineStr">
        <is>
          <t>Landlord-form factor</t>
        </is>
      </c>
      <c r="C9" s="20" t="n">
        <v>0.4</v>
      </c>
      <c r="D9" s="19" t="inlineStr">
        <is>
          <t>Your own form with their redline reads faster: counts at 40% of the hours above</t>
        </is>
      </c>
    </row>
    <row r="10" ht="22" customHeight="1">
      <c r="B10" s="17" t="inlineStr">
        <is>
          <t>Loaded hourly cost of the reader (USD)</t>
        </is>
      </c>
      <c r="C10" s="22" t="n">
        <v>150</v>
      </c>
      <c r="D10" s="19" t="inlineStr">
        <is>
          <t>Salary, benefits and overhead over working hours. Use outside counsel's rate if that is who reads</t>
        </is>
      </c>
    </row>
    <row r="11" ht="22" customHeight="1">
      <c r="B11" s="17" t="inlineStr">
        <is>
          <t>Working hours in a lawyer's year</t>
        </is>
      </c>
      <c r="C11" s="18" t="n">
        <v>1800</v>
      </c>
      <c r="D11" s="19" t="inlineStr">
        <is>
          <t>Change if your team counts differently</t>
        </is>
      </c>
    </row>
    <row r="13" ht="22" customHeight="1">
      <c r="B13" s="15" t="inlineStr">
        <is>
          <t>Result</t>
        </is>
      </c>
      <c r="C13" s="16" t="inlineStr">
        <is>
          <t>Value</t>
        </is>
      </c>
      <c r="D13" s="15" t="inlineStr">
        <is>
          <t>Meaning</t>
        </is>
      </c>
    </row>
    <row r="14" ht="22" customHeight="1">
      <c r="B14" s="17" t="inlineStr">
        <is>
          <t>Hours of first read per month</t>
        </is>
      </c>
      <c r="C14" s="23">
        <f>C6*(C7*C8+(1-C7)*C9*C8)</f>
        <v/>
      </c>
      <c r="D14" s="19" t="inlineStr">
        <is>
          <t>Before anyone decides anything</t>
        </is>
      </c>
    </row>
    <row r="15" ht="22" customHeight="1">
      <c r="B15" s="17" t="inlineStr">
        <is>
          <t>Hours per year</t>
        </is>
      </c>
      <c r="C15" s="23">
        <f>C14*12</f>
        <v/>
      </c>
      <c r="D15" s="19" t="inlineStr"/>
    </row>
    <row r="16" ht="22" customHeight="1">
      <c r="B16" s="17" t="inlineStr">
        <is>
          <t>Working weeks of one person, per year</t>
        </is>
      </c>
      <c r="C16" s="24">
        <f>C15/40</f>
        <v/>
      </c>
      <c r="D16" s="19" t="inlineStr">
        <is>
          <t>Spent reading paper against positions</t>
        </is>
      </c>
    </row>
    <row r="17" ht="22" customHeight="1">
      <c r="B17" s="17" t="inlineStr">
        <is>
          <t>Cost per year (USD)</t>
        </is>
      </c>
      <c r="C17" s="25">
        <f>C15*C10</f>
        <v/>
      </c>
      <c r="D17" s="19" t="inlineStr">
        <is>
          <t>The line your COO or CFO will ask about</t>
        </is>
      </c>
    </row>
    <row r="18" ht="22" customHeight="1">
      <c r="B18" s="17" t="inlineStr">
        <is>
          <t>Share of a lawyer's year</t>
        </is>
      </c>
      <c r="C18" s="26">
        <f>C15/C11</f>
        <v/>
      </c>
      <c r="D18" s="19" t="inlineStr">
        <is>
          <t>As a decimal; 0.22 = 22%</t>
        </is>
      </c>
    </row>
    <row r="20">
      <c r="B20" s="9" t="inlineStr">
        <is>
          <t>From the audit, once tab 3 has two weeks in it:</t>
        </is>
      </c>
    </row>
    <row r="21" ht="22" customHeight="1">
      <c r="B21" s="10" t="inlineStr">
        <is>
          <t>Reading hours per month your team actually logged</t>
        </is>
      </c>
      <c r="C21" s="27">
        <f>IF('3 - First-read audit'!F26=0,"",'3 - First-read audit'!F26/60*2)</f>
        <v/>
      </c>
      <c r="D21" s="28" t="inlineStr">
        <is>
          <t>Two weeks of reading minutes, doubled to a month. When this is filled, it is the number to use instead of the first two inputs</t>
        </is>
      </c>
    </row>
    <row r="22" ht="22" customHeight="1">
      <c r="B22" s="10" t="inlineStr">
        <is>
          <t>Reading share of the total time logged</t>
        </is>
      </c>
      <c r="C22" s="26">
        <f>IF('3 - First-read audit'!F26+'3 - First-read audit'!G26=0,"",'3 - First-read audit'!F26/('3 - First-read audit'!F26+'3 - First-read audit'!G26))</f>
        <v/>
      </c>
      <c r="D22" s="28" t="inlineStr">
        <is>
          <t>Reading minutes over reading plus deciding minutes. This is the finding</t>
        </is>
      </c>
    </row>
  </sheetData>
  <mergeCells count="1">
    <mergeCell ref="B3:D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FFFFEBA1"/>
    <outlinePr summaryBelow="1" summaryRight="1"/>
    <pageSetUpPr/>
  </sheetPr>
  <dimension ref="B2:E19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.5" customWidth="1" min="1" max="1"/>
    <col width="22" customWidth="1" min="2" max="2"/>
    <col width="34" customWidth="1" min="3" max="3"/>
    <col width="34" customWidth="1" min="4" max="4"/>
    <col width="34" customWidth="1" min="5" max="5"/>
  </cols>
  <sheetData>
    <row r="2" ht="30" customHeight="1">
      <c r="B2" s="12" t="inlineStr">
        <is>
          <t>The positions document</t>
        </is>
      </c>
      <c r="C2" s="13" t="n"/>
      <c r="D2" s="13" t="n"/>
      <c r="E2" s="13" t="n"/>
    </row>
    <row r="3" ht="40" customHeight="1">
      <c r="B3" s="14" t="inlineStr">
        <is>
          <t>One row per lease term tenants push on: what the company will agree to, what it will not, and the fallback before walking away. Three example rows to show the shape; replace them with yours.</t>
        </is>
      </c>
    </row>
    <row r="5" ht="22" customHeight="1">
      <c r="B5" s="15" t="inlineStr">
        <is>
          <t>Term</t>
        </is>
      </c>
      <c r="C5" s="15" t="inlineStr">
        <is>
          <t>We will</t>
        </is>
      </c>
      <c r="D5" s="15" t="inlineStr">
        <is>
          <t>We won't</t>
        </is>
      </c>
      <c r="E5" s="15" t="inlineStr">
        <is>
          <t>Fallback</t>
        </is>
      </c>
    </row>
    <row r="6" ht="34" customHeight="1">
      <c r="B6" s="29" t="inlineStr">
        <is>
          <t>CAM cap</t>
        </is>
      </c>
      <c r="C6" s="29" t="inlineStr">
        <is>
          <t>Cap controllable opex at 5% a year, non-cumulative</t>
        </is>
      </c>
      <c r="D6" s="29" t="inlineStr">
        <is>
          <t>Cap taxes, insurance or utilities</t>
        </is>
      </c>
      <c r="E6" s="29" t="inlineStr">
        <is>
          <t>Cumulative cap for an anchor tenant</t>
        </is>
      </c>
    </row>
    <row r="7" ht="34" customHeight="1">
      <c r="B7" s="29" t="inlineStr">
        <is>
          <t>Holdover</t>
        </is>
      </c>
      <c r="C7" s="29" t="inlineStr">
        <is>
          <t>125% of last month's rent for the first 30 days</t>
        </is>
      </c>
      <c r="D7" s="29" t="inlineStr">
        <is>
          <t>Holdover at base rent</t>
        </is>
      </c>
      <c r="E7" s="29" t="inlineStr">
        <is>
          <t>150% after day 30, month to month</t>
        </is>
      </c>
    </row>
    <row r="8" ht="34" customHeight="1">
      <c r="B8" s="29" t="inlineStr">
        <is>
          <t>Assignment</t>
        </is>
      </c>
      <c r="C8" s="29" t="inlineStr">
        <is>
          <t>Consent not unreasonably withheld</t>
        </is>
      </c>
      <c r="D8" s="29" t="inlineStr">
        <is>
          <t>Consent deemed given on silence</t>
        </is>
      </c>
      <c r="E8" s="29" t="inlineStr">
        <is>
          <t>15-day response window; silence is a denial</t>
        </is>
      </c>
    </row>
    <row r="9" ht="34" customHeight="1">
      <c r="B9" s="30" t="n"/>
      <c r="C9" s="30" t="n"/>
      <c r="D9" s="30" t="n"/>
      <c r="E9" s="30" t="n"/>
    </row>
    <row r="10" ht="34" customHeight="1">
      <c r="B10" s="30" t="n"/>
      <c r="C10" s="30" t="n"/>
      <c r="D10" s="30" t="n"/>
      <c r="E10" s="30" t="n"/>
    </row>
    <row r="11" ht="34" customHeight="1">
      <c r="B11" s="30" t="n"/>
      <c r="C11" s="30" t="n"/>
      <c r="D11" s="30" t="n"/>
      <c r="E11" s="30" t="n"/>
    </row>
    <row r="12" ht="34" customHeight="1">
      <c r="B12" s="30" t="n"/>
      <c r="C12" s="30" t="n"/>
      <c r="D12" s="30" t="n"/>
      <c r="E12" s="30" t="n"/>
    </row>
    <row r="13" ht="34" customHeight="1">
      <c r="B13" s="30" t="n"/>
      <c r="C13" s="30" t="n"/>
      <c r="D13" s="30" t="n"/>
      <c r="E13" s="30" t="n"/>
    </row>
    <row r="14" ht="34" customHeight="1">
      <c r="B14" s="30" t="n"/>
      <c r="C14" s="30" t="n"/>
      <c r="D14" s="30" t="n"/>
      <c r="E14" s="30" t="n"/>
    </row>
    <row r="15" ht="34" customHeight="1">
      <c r="B15" s="30" t="n"/>
      <c r="C15" s="30" t="n"/>
      <c r="D15" s="30" t="n"/>
      <c r="E15" s="30" t="n"/>
    </row>
    <row r="16" ht="34" customHeight="1">
      <c r="B16" s="30" t="n"/>
      <c r="C16" s="30" t="n"/>
      <c r="D16" s="30" t="n"/>
      <c r="E16" s="30" t="n"/>
    </row>
    <row r="17" ht="34" customHeight="1">
      <c r="B17" s="30" t="n"/>
      <c r="C17" s="30" t="n"/>
      <c r="D17" s="30" t="n"/>
      <c r="E17" s="30" t="n"/>
    </row>
    <row r="19">
      <c r="B19" s="9" t="inlineStr">
        <is>
          <t>Reviewed quarterly. The date of the last review:</t>
        </is>
      </c>
      <c r="C19" s="4" t="n"/>
    </row>
  </sheetData>
  <mergeCells count="1">
    <mergeCell ref="B3:E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FFFFD98E"/>
    <outlinePr summaryBelow="1" summaryRight="1"/>
    <pageSetUpPr/>
  </sheetPr>
  <dimension ref="B2:H28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.5" customWidth="1" min="1" max="1"/>
    <col width="12" customWidth="1" min="2" max="2"/>
    <col width="40" customWidth="1" min="3" max="3"/>
    <col width="10" customWidth="1" min="4" max="4"/>
    <col width="8" customWidth="1" min="5" max="5"/>
    <col width="13" customWidth="1" min="6" max="6"/>
    <col width="13" customWidth="1" min="7" max="7"/>
    <col width="8" customWidth="1" min="8" max="8"/>
  </cols>
  <sheetData>
    <row r="2" ht="30" customHeight="1">
      <c r="B2" s="12" t="inlineStr">
        <is>
          <t>The two-week first-read audit</t>
        </is>
      </c>
      <c r="C2" s="13" t="n"/>
      <c r="D2" s="13" t="n"/>
      <c r="E2" s="13" t="n"/>
      <c r="F2" s="13" t="n"/>
      <c r="G2" s="13" t="n"/>
      <c r="H2" s="13" t="n"/>
    </row>
    <row r="3" ht="40" customHeight="1">
      <c r="B3" s="14" t="inlineStr">
        <is>
          <t>One row per document that gets a first read, for two weeks. Minutes reading and minutes deciding are the two columns that matter; the totals at the bottom feed tab 1. Loop is the number from section 02 of the playbook: 1 tenant paper, 2 what did we agree to, 3 disputes and estoppels, 4 dates and consents.</t>
        </is>
      </c>
    </row>
    <row r="5" ht="22" customHeight="1">
      <c r="B5" s="15" t="inlineStr">
        <is>
          <t>Date</t>
        </is>
      </c>
      <c r="C5" s="15" t="inlineStr">
        <is>
          <t>Document</t>
        </is>
      </c>
      <c r="D5" s="15" t="inlineStr">
        <is>
          <t>Pages</t>
        </is>
      </c>
      <c r="E5" s="15" t="inlineStr">
        <is>
          <t>Who</t>
        </is>
      </c>
      <c r="F5" s="31" t="inlineStr">
        <is>
          <t>Min reading</t>
        </is>
      </c>
      <c r="G5" s="31" t="inlineStr">
        <is>
          <t>Min deciding</t>
        </is>
      </c>
      <c r="H5" s="31" t="inlineStr">
        <is>
          <t>Loop</t>
        </is>
      </c>
    </row>
    <row r="6" ht="18" customHeight="1">
      <c r="B6" s="32" t="inlineStr">
        <is>
          <t>Mon 9</t>
        </is>
      </c>
      <c r="C6" s="32" t="inlineStr">
        <is>
          <t>Tenant form lease, national retailer</t>
        </is>
      </c>
      <c r="D6" s="32" t="inlineStr">
        <is>
          <t>84</t>
        </is>
      </c>
      <c r="E6" s="32" t="inlineStr">
        <is>
          <t>AK</t>
        </is>
      </c>
      <c r="F6" s="33" t="n">
        <v>210</v>
      </c>
      <c r="G6" s="33" t="n">
        <v>35</v>
      </c>
      <c r="H6" s="34" t="n">
        <v>1</v>
      </c>
    </row>
    <row r="7" ht="18" customHeight="1">
      <c r="B7" s="32" t="inlineStr">
        <is>
          <t>Tue 10</t>
        </is>
      </c>
      <c r="C7" s="32" t="inlineStr">
        <is>
          <t>Estoppel, lender request, due Friday</t>
        </is>
      </c>
      <c r="D7" s="32" t="inlineStr">
        <is>
          <t>6 + 41</t>
        </is>
      </c>
      <c r="E7" s="32" t="inlineStr">
        <is>
          <t>AK</t>
        </is>
      </c>
      <c r="F7" s="33" t="n">
        <v>95</v>
      </c>
      <c r="G7" s="33" t="n">
        <v>10</v>
      </c>
      <c r="H7" s="34" t="n">
        <v>3</v>
      </c>
    </row>
    <row r="8" ht="18" customHeight="1">
      <c r="B8" s="32" t="inlineStr">
        <is>
          <t>Wed 11</t>
        </is>
      </c>
      <c r="C8" s="32" t="inlineStr">
        <is>
          <t>Assignment consent request</t>
        </is>
      </c>
      <c r="D8" s="32" t="inlineStr">
        <is>
          <t>12 + 58</t>
        </is>
      </c>
      <c r="E8" s="32" t="inlineStr">
        <is>
          <t>JR</t>
        </is>
      </c>
      <c r="F8" s="33" t="n">
        <v>40</v>
      </c>
      <c r="G8" s="33" t="n">
        <v>25</v>
      </c>
      <c r="H8" s="34" t="n">
        <v>4</v>
      </c>
    </row>
    <row r="9" ht="18" customHeight="1">
      <c r="B9" s="32" t="inlineStr">
        <is>
          <t>Wed 11</t>
        </is>
      </c>
      <c r="C9" s="32" t="inlineStr">
        <is>
          <t>"What did we agree to", co-tenancy</t>
        </is>
      </c>
      <c r="D9" s="32" t="inlineStr">
        <is>
          <t>3 docs</t>
        </is>
      </c>
      <c r="E9" s="32" t="inlineStr">
        <is>
          <t>JR</t>
        </is>
      </c>
      <c r="F9" s="33" t="n">
        <v>70</v>
      </c>
      <c r="G9" s="33" t="n">
        <v>5</v>
      </c>
      <c r="H9" s="34" t="n">
        <v>2</v>
      </c>
    </row>
    <row r="10" ht="18" customHeight="1">
      <c r="B10" s="35" t="n"/>
      <c r="C10" s="35" t="n"/>
      <c r="D10" s="35" t="n"/>
      <c r="E10" s="35" t="n"/>
      <c r="F10" s="36" t="n"/>
      <c r="G10" s="36" t="n"/>
      <c r="H10" s="37" t="n"/>
    </row>
    <row r="11" ht="18" customHeight="1">
      <c r="B11" s="35" t="n"/>
      <c r="C11" s="35" t="n"/>
      <c r="D11" s="35" t="n"/>
      <c r="E11" s="35" t="n"/>
      <c r="F11" s="36" t="n"/>
      <c r="G11" s="36" t="n"/>
      <c r="H11" s="37" t="n"/>
    </row>
    <row r="12" ht="18" customHeight="1">
      <c r="B12" s="35" t="n"/>
      <c r="C12" s="35" t="n"/>
      <c r="D12" s="35" t="n"/>
      <c r="E12" s="35" t="n"/>
      <c r="F12" s="36" t="n"/>
      <c r="G12" s="36" t="n"/>
      <c r="H12" s="37" t="n"/>
    </row>
    <row r="13" ht="18" customHeight="1">
      <c r="B13" s="35" t="n"/>
      <c r="C13" s="35" t="n"/>
      <c r="D13" s="35" t="n"/>
      <c r="E13" s="35" t="n"/>
      <c r="F13" s="36" t="n"/>
      <c r="G13" s="36" t="n"/>
      <c r="H13" s="37" t="n"/>
    </row>
    <row r="14" ht="18" customHeight="1">
      <c r="B14" s="35" t="n"/>
      <c r="C14" s="35" t="n"/>
      <c r="D14" s="35" t="n"/>
      <c r="E14" s="35" t="n"/>
      <c r="F14" s="36" t="n"/>
      <c r="G14" s="36" t="n"/>
      <c r="H14" s="37" t="n"/>
    </row>
    <row r="15" ht="18" customHeight="1">
      <c r="B15" s="35" t="n"/>
      <c r="C15" s="35" t="n"/>
      <c r="D15" s="35" t="n"/>
      <c r="E15" s="35" t="n"/>
      <c r="F15" s="36" t="n"/>
      <c r="G15" s="36" t="n"/>
      <c r="H15" s="37" t="n"/>
    </row>
    <row r="16" ht="18" customHeight="1">
      <c r="B16" s="35" t="n"/>
      <c r="C16" s="35" t="n"/>
      <c r="D16" s="35" t="n"/>
      <c r="E16" s="35" t="n"/>
      <c r="F16" s="36" t="n"/>
      <c r="G16" s="36" t="n"/>
      <c r="H16" s="37" t="n"/>
    </row>
    <row r="17" ht="18" customHeight="1">
      <c r="B17" s="35" t="n"/>
      <c r="C17" s="35" t="n"/>
      <c r="D17" s="35" t="n"/>
      <c r="E17" s="35" t="n"/>
      <c r="F17" s="36" t="n"/>
      <c r="G17" s="36" t="n"/>
      <c r="H17" s="37" t="n"/>
    </row>
    <row r="18" ht="18" customHeight="1">
      <c r="B18" s="35" t="n"/>
      <c r="C18" s="35" t="n"/>
      <c r="D18" s="35" t="n"/>
      <c r="E18" s="35" t="n"/>
      <c r="F18" s="36" t="n"/>
      <c r="G18" s="36" t="n"/>
      <c r="H18" s="37" t="n"/>
    </row>
    <row r="19" ht="18" customHeight="1">
      <c r="B19" s="35" t="n"/>
      <c r="C19" s="35" t="n"/>
      <c r="D19" s="35" t="n"/>
      <c r="E19" s="35" t="n"/>
      <c r="F19" s="36" t="n"/>
      <c r="G19" s="36" t="n"/>
      <c r="H19" s="37" t="n"/>
    </row>
    <row r="20" ht="18" customHeight="1">
      <c r="B20" s="35" t="n"/>
      <c r="C20" s="35" t="n"/>
      <c r="D20" s="35" t="n"/>
      <c r="E20" s="35" t="n"/>
      <c r="F20" s="36" t="n"/>
      <c r="G20" s="36" t="n"/>
      <c r="H20" s="37" t="n"/>
    </row>
    <row r="21" ht="18" customHeight="1">
      <c r="B21" s="35" t="n"/>
      <c r="C21" s="35" t="n"/>
      <c r="D21" s="35" t="n"/>
      <c r="E21" s="35" t="n"/>
      <c r="F21" s="36" t="n"/>
      <c r="G21" s="36" t="n"/>
      <c r="H21" s="37" t="n"/>
    </row>
    <row r="22" ht="18" customHeight="1">
      <c r="B22" s="35" t="n"/>
      <c r="C22" s="35" t="n"/>
      <c r="D22" s="35" t="n"/>
      <c r="E22" s="35" t="n"/>
      <c r="F22" s="36" t="n"/>
      <c r="G22" s="36" t="n"/>
      <c r="H22" s="37" t="n"/>
    </row>
    <row r="23" ht="18" customHeight="1">
      <c r="B23" s="35" t="n"/>
      <c r="C23" s="35" t="n"/>
      <c r="D23" s="35" t="n"/>
      <c r="E23" s="35" t="n"/>
      <c r="F23" s="36" t="n"/>
      <c r="G23" s="36" t="n"/>
      <c r="H23" s="37" t="n"/>
    </row>
    <row r="24" ht="18" customHeight="1">
      <c r="B24" s="35" t="n"/>
      <c r="C24" s="35" t="n"/>
      <c r="D24" s="35" t="n"/>
      <c r="E24" s="35" t="n"/>
      <c r="F24" s="36" t="n"/>
      <c r="G24" s="36" t="n"/>
      <c r="H24" s="37" t="n"/>
    </row>
    <row r="25" ht="18" customHeight="1">
      <c r="B25" s="35" t="n"/>
      <c r="C25" s="35" t="n"/>
      <c r="D25" s="35" t="n"/>
      <c r="E25" s="35" t="n"/>
      <c r="F25" s="36" t="n"/>
      <c r="G25" s="36" t="n"/>
      <c r="H25" s="37" t="n"/>
    </row>
    <row r="26" ht="22" customHeight="1">
      <c r="B26" s="38" t="inlineStr">
        <is>
          <t>Totals</t>
        </is>
      </c>
      <c r="F26" s="23">
        <f>SUM(F6:F25)</f>
        <v/>
      </c>
      <c r="G26" s="23">
        <f>SUM(G6:G25)</f>
        <v/>
      </c>
    </row>
    <row r="27">
      <c r="B27" s="38" t="inlineStr">
        <is>
          <t>Reading share</t>
        </is>
      </c>
      <c r="F27" s="26">
        <f>IF(F26+G26=0,"",F26/(F26+G26))</f>
        <v/>
      </c>
    </row>
    <row r="28">
      <c r="B28" s="39" t="inlineStr">
        <is>
          <t>The four example rows are there to show the shape. Overwrite them with your first real week.</t>
        </is>
      </c>
    </row>
  </sheetData>
  <mergeCells count="1">
    <mergeCell ref="B3:H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2026-09-03T19:55:40Z</dcterms:created>
  <dcterms:modified xmlns:dcterms="http://purl.org/dc/terms/" xmlns:xsi="http://www.w3.org/2001/XMLSchema-instance" xsi:type="dcterms:W3CDTF">2026-09-03T19:55:40Z</dcterms:modified>
</cp:coreProperties>
</file>